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DF99A8D-EF9B-4BC5-9B84-5A6BE35DB6BD}" xr6:coauthVersionLast="47" xr6:coauthVersionMax="47" xr10:uidLastSave="{00000000-0000-0000-0000-000000000000}"/>
  <bookViews>
    <workbookView xWindow="20370" yWindow="-120" windowWidth="29040" windowHeight="164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136" l="1"/>
  <c r="S22" i="136"/>
  <c r="Q21" i="136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R22" i="136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<sst xmlns="http://schemas.openxmlformats.org/spreadsheetml/2006/main" count="1695" uniqueCount="388">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</sst>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W23" sqref="W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/>
      <c r="W19" s="105">
        <v>-3220311</v>
      </c>
      <c r="X19" s="167">
        <f>AVERAGE(W20:W27)</f>
        <v>-3224569.3333333335</v>
      </c>
      <c r="Y19" s="156">
        <f>Y18-K19-L19</f>
        <v>-3220311</v>
      </c>
      <c r="Z19" s="217">
        <f>AVERAGE(Y19:Y27)</f>
        <v>-3225886.111111111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2650</v>
      </c>
      <c r="J22" s="63">
        <v>100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3573710</v>
      </c>
      <c r="H23" s="132"/>
      <c r="I23" s="63">
        <v>500</v>
      </c>
      <c r="J23" s="63">
        <v>100</v>
      </c>
      <c r="K23" s="170">
        <f>+H23+I23+J23</f>
        <v>600</v>
      </c>
      <c r="L23" s="171"/>
      <c r="M23" s="153"/>
      <c r="N23" s="149">
        <f>L23+K23+G23+M23</f>
        <v>3574310</v>
      </c>
      <c r="O23" s="67">
        <f t="shared" si="2"/>
        <v>222888.39117647079</v>
      </c>
      <c r="P23" s="7">
        <f t="shared" si="5"/>
        <v>3789102.6500000032</v>
      </c>
      <c r="Q23" s="164">
        <f>Q22+N23+1</f>
        <v>3730228.45</v>
      </c>
      <c r="R23" s="29">
        <f t="shared" si="3"/>
        <v>236.00209363610728</v>
      </c>
      <c r="S23" s="5">
        <f>SUM($Q$7:$Q23)/T23</f>
        <v>386774.39117647079</v>
      </c>
      <c r="T23" s="18">
        <v>17</v>
      </c>
      <c r="U23" s="27"/>
      <c r="V23" s="135"/>
      <c r="W23" s="105"/>
      <c r="X23" s="167"/>
      <c r="Y23" s="156">
        <f>Y22-K23-L23</f>
        <v>-3227291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408635.83888888906</v>
      </c>
      <c r="P24" s="7">
        <f t="shared" si="5"/>
        <v>7355445.1000000034</v>
      </c>
      <c r="Q24" s="164">
        <f t="shared" ref="Q24:Q25" si="10">Q23+N24</f>
        <v>3730228.45</v>
      </c>
      <c r="R24" s="29">
        <f t="shared" si="3"/>
        <v>349.34151720640511</v>
      </c>
      <c r="S24" s="5">
        <f>SUM($Q$7:$Q24)/T24</f>
        <v>572521.83888888906</v>
      </c>
      <c r="T24" s="18">
        <v>18</v>
      </c>
      <c r="U24" s="4"/>
      <c r="V24" s="135"/>
      <c r="W24" s="105"/>
      <c r="X24" s="167"/>
      <c r="Y24" s="156">
        <f t="shared" si="7"/>
        <v>-3227291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574830.92368421075</v>
      </c>
      <c r="P25" s="7">
        <f t="shared" si="5"/>
        <v>10921787.550000004</v>
      </c>
      <c r="Q25" s="164">
        <f t="shared" si="10"/>
        <v>3730228.45</v>
      </c>
      <c r="R25" s="29">
        <f t="shared" si="3"/>
        <v>450.75047513772421</v>
      </c>
      <c r="S25" s="5">
        <f>SUM($Q$7:$Q25)/T25</f>
        <v>738716.92368421075</v>
      </c>
      <c r="T25" s="18">
        <v>19</v>
      </c>
      <c r="U25" s="4"/>
      <c r="V25" s="131"/>
      <c r="W25" s="105"/>
      <c r="X25" s="167"/>
      <c r="Y25" s="156">
        <f t="shared" si="7"/>
        <v>-3227291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500</v>
      </c>
      <c r="J26" s="63">
        <v>100</v>
      </c>
      <c r="K26" s="170">
        <f t="shared" si="8"/>
        <v>800</v>
      </c>
      <c r="L26" s="171"/>
      <c r="M26" s="153"/>
      <c r="N26" s="149">
        <f t="shared" si="9"/>
        <v>800</v>
      </c>
      <c r="O26" s="67">
        <f t="shared" si="2"/>
        <v>724446.50000000023</v>
      </c>
      <c r="P26" s="7">
        <f t="shared" si="5"/>
        <v>14488930.000000004</v>
      </c>
      <c r="Q26" s="164">
        <f>Q25+N26</f>
        <v>3731028.45</v>
      </c>
      <c r="R26" s="29">
        <f t="shared" si="3"/>
        <v>542.04172412530681</v>
      </c>
      <c r="S26" s="5">
        <f>SUM($Q$7:$Q26)/T26-2</f>
        <v>888330.50000000023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-3228091</v>
      </c>
      <c r="Z26" s="217">
        <f>AVERAGE(Y26:Y34)</f>
        <v>-3228890.777777778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</v>
      </c>
      <c r="J27" s="63">
        <v>100</v>
      </c>
      <c r="K27" s="170">
        <f t="shared" si="8"/>
        <v>900</v>
      </c>
      <c r="L27" s="171"/>
      <c r="M27" s="153"/>
      <c r="N27" s="149">
        <f>L27+K27+G27+M27</f>
        <v>900</v>
      </c>
      <c r="O27" s="67">
        <f t="shared" si="2"/>
        <v>859855.68809523829</v>
      </c>
      <c r="P27" s="7">
        <f t="shared" si="5"/>
        <v>18056969.450000003</v>
      </c>
      <c r="Q27" s="164">
        <f>Q26+N27+1-4</f>
        <v>3731925.45</v>
      </c>
      <c r="R27" s="29">
        <f t="shared" si="3"/>
        <v>624.63766770513541</v>
      </c>
      <c r="S27" s="5">
        <f>SUM($Q$7:$Q27)/T27-48</f>
        <v>1023693.6880952383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-3228992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v>-7105</v>
      </c>
      <c r="E28" s="87"/>
      <c r="F28" s="23"/>
      <c r="G28" s="26">
        <f>D28+E28+F28-E27-F27</f>
        <v>-7105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-7105</v>
      </c>
      <c r="O28" s="67">
        <f t="shared" si="2"/>
        <v>982632.08636363642</v>
      </c>
      <c r="P28" s="7">
        <f t="shared" si="5"/>
        <v>21617905.900000002</v>
      </c>
      <c r="Q28" s="164">
        <f>Q27+N28+2</f>
        <v>3724822.45</v>
      </c>
      <c r="R28" s="29">
        <f t="shared" si="3"/>
        <v>699.58207922802217</v>
      </c>
      <c r="S28" s="5">
        <f>SUM($Q$7:$Q28)/T28-1</f>
        <v>1146517.0863636364</v>
      </c>
      <c r="T28" s="18">
        <v>22</v>
      </c>
      <c r="U28" s="4"/>
      <c r="V28" s="131"/>
      <c r="W28" s="105"/>
      <c r="X28" s="167"/>
      <c r="Y28" s="156">
        <f>Y27-K28-L28+1</f>
        <v>-3228991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1094732.2760869565</v>
      </c>
      <c r="P29" s="7">
        <f t="shared" si="5"/>
        <v>25178842.350000001</v>
      </c>
      <c r="Q29" s="164">
        <f>Q28+N29</f>
        <v>3724822.45</v>
      </c>
      <c r="R29" s="29">
        <f t="shared" si="3"/>
        <v>767.98340070961308</v>
      </c>
      <c r="S29" s="5">
        <f>SUM($Q$7:$Q29)/T29-1</f>
        <v>1258617.2760869565</v>
      </c>
      <c r="T29" s="18">
        <v>23</v>
      </c>
      <c r="U29" s="4"/>
      <c r="V29" s="131"/>
      <c r="W29" s="105"/>
      <c r="X29" s="167"/>
      <c r="Y29" s="156">
        <f>Y28-K29-L29</f>
        <v>-3228991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1197490.7416666667</v>
      </c>
      <c r="P30" s="7">
        <f t="shared" si="5"/>
        <v>28739777.800000001</v>
      </c>
      <c r="Q30" s="164">
        <f>Q29+N30-1</f>
        <v>3724821.45</v>
      </c>
      <c r="R30" s="29">
        <f t="shared" si="3"/>
        <v>830.68824772504468</v>
      </c>
      <c r="S30" s="5">
        <f>SUM($Q$7:$Q30)/T30+5</f>
        <v>1361381.7416666667</v>
      </c>
      <c r="T30" s="18">
        <v>24</v>
      </c>
      <c r="U30" s="4"/>
      <c r="V30" s="131"/>
      <c r="W30" s="105"/>
      <c r="X30" s="167"/>
      <c r="Y30" s="156">
        <f>Y29-K30-L30</f>
        <v>-3228991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1292028.53</v>
      </c>
      <c r="P31" s="7">
        <f t="shared" si="5"/>
        <v>32300713.25</v>
      </c>
      <c r="Q31" s="164">
        <f t="shared" ref="Q31:Q39" si="11">Q30+N31</f>
        <v>3724821.45</v>
      </c>
      <c r="R31" s="29">
        <f t="shared" si="3"/>
        <v>888.36967770279341</v>
      </c>
      <c r="S31" s="5">
        <f>SUM($Q$7:$Q31)/T31-1</f>
        <v>1455913.53</v>
      </c>
      <c r="T31" s="18">
        <v>25</v>
      </c>
      <c r="U31" s="4"/>
      <c r="V31" s="137"/>
      <c r="W31" s="105"/>
      <c r="X31" s="167"/>
      <c r="Y31" s="156">
        <f t="shared" si="7"/>
        <v>-3228991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1379294.1807692309</v>
      </c>
      <c r="P32" s="7">
        <f t="shared" si="5"/>
        <v>35861648.700000003</v>
      </c>
      <c r="Q32" s="164">
        <f t="shared" si="11"/>
        <v>3724821.45</v>
      </c>
      <c r="R32" s="29">
        <f t="shared" si="3"/>
        <v>941.61745406516172</v>
      </c>
      <c r="S32" s="5">
        <f>SUM($Q$7:$Q32)/T32-1</f>
        <v>1543179.1807692309</v>
      </c>
      <c r="T32" s="18">
        <v>26</v>
      </c>
      <c r="U32" s="27"/>
      <c r="V32" s="137"/>
      <c r="W32" s="105"/>
      <c r="X32" s="167"/>
      <c r="Y32" s="156">
        <f t="shared" si="7"/>
        <v>-3228991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1460095.7092592595</v>
      </c>
      <c r="P33" s="7">
        <f t="shared" si="5"/>
        <v>39422584.150000006</v>
      </c>
      <c r="Q33" s="164">
        <f>Q32+N33</f>
        <v>3724821.45</v>
      </c>
      <c r="R33" s="29">
        <f t="shared" si="3"/>
        <v>990.89898420808333</v>
      </c>
      <c r="S33" s="5">
        <f>SUM($Q$7:$Q33)/T33-37</f>
        <v>1623944.7092592595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-3228990</v>
      </c>
      <c r="Z33" s="217">
        <f>AVERAGE(Y33:Y41)</f>
        <v>-3228987.6666666665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1535125.6642857145</v>
      </c>
      <c r="P34" s="7">
        <f t="shared" si="5"/>
        <v>42983518.600000009</v>
      </c>
      <c r="Q34" s="164">
        <f>Q33+N34-1</f>
        <v>3724820.45</v>
      </c>
      <c r="R34" s="29">
        <f t="shared" si="3"/>
        <v>1036.7027472058105</v>
      </c>
      <c r="S34" s="5">
        <f>SUM($Q$7:$Q34)/T34-1</f>
        <v>1699010.6642857145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-3228989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1604981.1741379315</v>
      </c>
      <c r="P35" s="7">
        <f t="shared" si="5"/>
        <v>46544454.050000012</v>
      </c>
      <c r="Q35" s="164">
        <f>Q34+N35+1</f>
        <v>3724821.45</v>
      </c>
      <c r="R35" s="29">
        <f t="shared" si="3"/>
        <v>1079.3278096591114</v>
      </c>
      <c r="S35" s="5">
        <f>SUM($Q$7:$Q35)/T35</f>
        <v>1768867.1741379315</v>
      </c>
      <c r="T35" s="18">
        <v>29</v>
      </c>
      <c r="U35" s="4"/>
      <c r="V35" s="131"/>
      <c r="W35" s="105"/>
      <c r="X35" s="167"/>
      <c r="Y35" s="156">
        <f>Y34-K35-L35-1</f>
        <v>-3228990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1670106.1166666672</v>
      </c>
      <c r="P36" s="7">
        <f t="shared" si="5"/>
        <v>50103183.500000015</v>
      </c>
      <c r="Q36" s="164">
        <f>Q35+N36-1</f>
        <v>3722615.45</v>
      </c>
      <c r="R36" s="29">
        <f t="shared" si="3"/>
        <v>1119.0651530128669</v>
      </c>
      <c r="S36" s="5">
        <f>SUM($Q$7:$Q36)/T36-1</f>
        <v>1833991.1166666672</v>
      </c>
      <c r="T36" s="18">
        <v>30</v>
      </c>
      <c r="U36" s="4"/>
      <c r="V36" s="136"/>
      <c r="W36" s="105"/>
      <c r="X36" s="167"/>
      <c r="Y36" s="156">
        <f>Y35-K36-L36</f>
        <v>-3228990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1731029.3854838714</v>
      </c>
      <c r="P37" s="7">
        <f t="shared" si="5"/>
        <v>53661910.950000018</v>
      </c>
      <c r="Q37" s="164">
        <f>Q36+N37-2</f>
        <v>3722613.45</v>
      </c>
      <c r="R37" s="29">
        <f t="shared" si="3"/>
        <v>1156.2405486032189</v>
      </c>
      <c r="S37" s="5">
        <f>SUM($Q$7:$Q37)/T37+1</f>
        <v>1894916.3854838714</v>
      </c>
      <c r="T37" s="18">
        <v>31</v>
      </c>
      <c r="U37" s="27"/>
      <c r="V37" s="137"/>
      <c r="W37" s="105"/>
      <c r="X37" s="167"/>
      <c r="Y37" s="156">
        <f>Y36-K37-L37+3</f>
        <v>-3228987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1788144.9500000007</v>
      </c>
      <c r="P38" s="7">
        <f t="shared" si="5"/>
        <v>57220638.400000021</v>
      </c>
      <c r="Q38" s="164">
        <f t="shared" si="11"/>
        <v>3722613.45</v>
      </c>
      <c r="R38" s="29">
        <f t="shared" si="3"/>
        <v>1191.0907277009633</v>
      </c>
      <c r="S38" s="5">
        <f>SUM($Q$7:$Q38)/T38</f>
        <v>1952030.9500000007</v>
      </c>
      <c r="T38" s="18">
        <v>32</v>
      </c>
      <c r="U38" s="27"/>
      <c r="V38" s="137"/>
      <c r="W38" s="105"/>
      <c r="X38" s="167"/>
      <c r="Y38" s="156">
        <f t="shared" si="7"/>
        <v>-3228987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1841798.9651515158</v>
      </c>
      <c r="P39" s="7">
        <f t="shared" si="5"/>
        <v>60779365.850000024</v>
      </c>
      <c r="Q39" s="164">
        <f t="shared" si="11"/>
        <v>3722613.45</v>
      </c>
      <c r="R39" s="29">
        <f t="shared" si="3"/>
        <v>1223.8305682922983</v>
      </c>
      <c r="S39" s="5">
        <f>SUM($Q$7:$Q39)/T39+2</f>
        <v>2005686.9651515158</v>
      </c>
      <c r="T39" s="18">
        <v>33</v>
      </c>
      <c r="U39" s="27"/>
      <c r="V39" s="137"/>
      <c r="W39" s="105"/>
      <c r="X39" s="167"/>
      <c r="Y39" s="156">
        <f t="shared" si="7"/>
        <v>-3228987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1892296.7735294125</v>
      </c>
      <c r="P40" s="7">
        <f t="shared" si="5"/>
        <v>64338090.300000027</v>
      </c>
      <c r="Q40" s="164">
        <f>Q39+N40-3</f>
        <v>3722610.45</v>
      </c>
      <c r="R40" s="29">
        <f t="shared" si="3"/>
        <v>1254.6415029529139</v>
      </c>
      <c r="S40" s="5">
        <f>SUM($Q$7:$Q40)/T40-1</f>
        <v>2056181.7735294125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-3228985</v>
      </c>
      <c r="Z40" s="217">
        <f>AVERAGE(Y40:Y48)</f>
        <v>-3228983.4444444445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1939908.9928571437</v>
      </c>
      <c r="P41" s="7">
        <f t="shared" si="5"/>
        <v>67896814.75000003</v>
      </c>
      <c r="Q41" s="164">
        <f>Q40+N41</f>
        <v>3722610.45</v>
      </c>
      <c r="R41" s="29">
        <f t="shared" si="3"/>
        <v>1283.6947590746884</v>
      </c>
      <c r="S41" s="5">
        <f>SUM($Q$7:$Q41)/T41+1</f>
        <v>2103795.9928571437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-3228984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1984876.1166666676</v>
      </c>
      <c r="P42" s="7">
        <f t="shared" si="5"/>
        <v>71455540.200000033</v>
      </c>
      <c r="Q42" s="164">
        <f>Q41+N42+1</f>
        <v>3722611.45</v>
      </c>
      <c r="R42" s="29">
        <f t="shared" si="3"/>
        <v>1311.1315894381873</v>
      </c>
      <c r="S42" s="5">
        <f>SUM($Q$7:$Q42)/T42-1</f>
        <v>2148761.1166666676</v>
      </c>
      <c r="T42" s="18">
        <v>36</v>
      </c>
      <c r="U42" s="138"/>
      <c r="V42" s="137"/>
      <c r="W42" s="105"/>
      <c r="X42" s="167"/>
      <c r="Y42" s="156">
        <f t="shared" ref="Y42:Y47" si="12">Y41-K42-L42</f>
        <v>-3228984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2027412.6391891902</v>
      </c>
      <c r="P43" s="7">
        <f t="shared" si="5"/>
        <v>75014267.650000036</v>
      </c>
      <c r="Q43" s="164">
        <f>Q42+N43+2</f>
        <v>3722613.45</v>
      </c>
      <c r="R43" s="29">
        <f t="shared" si="3"/>
        <v>1337.0297885049304</v>
      </c>
      <c r="S43" s="5">
        <f>SUM($Q$7:$Q43)/T43-94</f>
        <v>2191204.6391891902</v>
      </c>
      <c r="T43" s="18">
        <v>37</v>
      </c>
      <c r="U43" s="138"/>
      <c r="V43" s="137"/>
      <c r="W43" s="105"/>
      <c r="X43" s="167"/>
      <c r="Y43" s="156">
        <f t="shared" si="12"/>
        <v>-3228984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2067710.3710526326</v>
      </c>
      <c r="P44" s="7">
        <f t="shared" si="5"/>
        <v>78572994.100000039</v>
      </c>
      <c r="Q44" s="164">
        <f>Q43+N44-1</f>
        <v>3722612.45</v>
      </c>
      <c r="R44" s="29">
        <f t="shared" si="3"/>
        <v>1361.6766356202681</v>
      </c>
      <c r="S44" s="5">
        <f>SUM($Q$7:$Q44)/T44+1</f>
        <v>2231597.3710526326</v>
      </c>
      <c r="T44" s="18">
        <v>38</v>
      </c>
      <c r="U44" s="138"/>
      <c r="V44" s="137"/>
      <c r="W44" s="105"/>
      <c r="X44" s="167"/>
      <c r="Y44" s="156">
        <f>Y43-K44-L44+1</f>
        <v>-3228983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2105941.5525641036</v>
      </c>
      <c r="P45" s="7">
        <f t="shared" si="5"/>
        <v>82131720.550000042</v>
      </c>
      <c r="Q45" s="164">
        <f t="shared" ref="Q45:Q46" si="13">Q44+N45</f>
        <v>3722612.45</v>
      </c>
      <c r="R45" s="29">
        <f t="shared" si="3"/>
        <v>1385.0045474074075</v>
      </c>
      <c r="S45" s="5">
        <f>SUM($Q$7:$Q45)/T45+1</f>
        <v>2269828.5525641036</v>
      </c>
      <c r="T45" s="18">
        <v>39</v>
      </c>
      <c r="U45" s="138"/>
      <c r="V45" s="137"/>
      <c r="W45" s="105"/>
      <c r="X45" s="167"/>
      <c r="Y45" s="156">
        <f t="shared" si="12"/>
        <v>-3228983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2142261.1750000012</v>
      </c>
      <c r="P46" s="7">
        <f t="shared" si="5"/>
        <v>85690447.000000045</v>
      </c>
      <c r="Q46" s="164">
        <f t="shared" si="13"/>
        <v>3722612.45</v>
      </c>
      <c r="R46" s="29">
        <f t="shared" si="3"/>
        <v>1407.1660636051897</v>
      </c>
      <c r="S46" s="5">
        <f>SUM($Q$7:$Q46)/T46+1</f>
        <v>2306148.1750000012</v>
      </c>
      <c r="T46" s="18">
        <v>40</v>
      </c>
      <c r="U46" s="138"/>
      <c r="V46" s="137"/>
      <c r="W46" s="105"/>
      <c r="X46" s="167"/>
      <c r="Y46" s="156">
        <f t="shared" si="12"/>
        <v>-3228983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2176809.1329268306</v>
      </c>
      <c r="P47" s="7">
        <f t="shared" si="5"/>
        <v>89249174.450000048</v>
      </c>
      <c r="Q47" s="164">
        <f>Q46+N47+1</f>
        <v>3722613.45</v>
      </c>
      <c r="R47" s="29">
        <f t="shared" si="3"/>
        <v>1437.0715820306987</v>
      </c>
      <c r="S47" s="5">
        <f>SUM($Q$7:$Q47)/T47+1+14465-2</f>
        <v>2355159.1329268306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-3228983</v>
      </c>
      <c r="Z47" s="217">
        <f>AVERAGE(Y47:Y55)</f>
        <v>-3228979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2209711.9023809535</v>
      </c>
      <c r="P48" s="7">
        <f t="shared" si="5"/>
        <v>92807899.900000051</v>
      </c>
      <c r="Q48" s="164">
        <f>Q47+N48-2</f>
        <v>3722611.45</v>
      </c>
      <c r="R48" s="29">
        <f t="shared" si="3"/>
        <v>1448.4525233277727</v>
      </c>
      <c r="S48" s="5">
        <f>SUM($Q$7:$Q48)/T48+213</f>
        <v>2373810.9023809535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-3228982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2241084.2639534897</v>
      </c>
      <c r="P49" s="7">
        <f t="shared" si="5"/>
        <v>96366623.350000054</v>
      </c>
      <c r="Q49" s="164">
        <f t="shared" ref="Q49:Q55" si="18">Q48+N49-2</f>
        <v>3722609.45</v>
      </c>
      <c r="R49" s="29">
        <f t="shared" si="3"/>
        <v>1467.5953186687634</v>
      </c>
      <c r="S49" s="5">
        <f>SUM($Q$7:$Q49)/T49+213</f>
        <v>2405183.2639534897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-3228981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2271030.5636363649</v>
      </c>
      <c r="P50" s="7">
        <f t="shared" si="5"/>
        <v>99925344.800000057</v>
      </c>
      <c r="Q50" s="164">
        <f t="shared" si="18"/>
        <v>3722607.45</v>
      </c>
      <c r="R50" s="29">
        <f t="shared" si="3"/>
        <v>1485.8679592133342</v>
      </c>
      <c r="S50" s="5">
        <f>SUM($Q$7:$Q50)/T50+213</f>
        <v>2435129.5636363649</v>
      </c>
      <c r="T50" s="18">
        <v>44</v>
      </c>
      <c r="U50" s="138"/>
      <c r="V50" s="137"/>
      <c r="W50" s="105"/>
      <c r="X50" s="167"/>
      <c r="Y50" s="156">
        <f t="shared" si="19"/>
        <v>-3228980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2299645.8722222233</v>
      </c>
      <c r="P51" s="7">
        <f t="shared" si="5"/>
        <v>103484064.25000006</v>
      </c>
      <c r="Q51" s="164">
        <f t="shared" si="18"/>
        <v>3722605.45</v>
      </c>
      <c r="R51" s="29">
        <f t="shared" si="3"/>
        <v>1503.3284552812463</v>
      </c>
      <c r="S51" s="5">
        <f>SUM($Q$7:$Q51)/T51+213</f>
        <v>2463744.8722222233</v>
      </c>
      <c r="T51" s="18">
        <v>45</v>
      </c>
      <c r="U51" s="138"/>
      <c r="V51" s="137"/>
      <c r="W51" s="105"/>
      <c r="X51" s="167"/>
      <c r="Y51" s="156">
        <f t="shared" si="19"/>
        <v>-3228979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2327016.9934782623</v>
      </c>
      <c r="P52" s="7">
        <f t="shared" si="5"/>
        <v>107042781.70000006</v>
      </c>
      <c r="Q52" s="164">
        <f t="shared" si="18"/>
        <v>3722603.45</v>
      </c>
      <c r="R52" s="29">
        <f t="shared" si="3"/>
        <v>1520.0297728166302</v>
      </c>
      <c r="S52" s="5">
        <f>SUM($Q$7:$Q52)/T52+213</f>
        <v>2491115.9934782623</v>
      </c>
      <c r="T52" s="18">
        <v>46</v>
      </c>
      <c r="U52" s="138"/>
      <c r="V52" s="137"/>
      <c r="W52" s="105"/>
      <c r="X52" s="167"/>
      <c r="Y52" s="156">
        <f t="shared" si="19"/>
        <v>-3228978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2353223.3436170225</v>
      </c>
      <c r="P53" s="7">
        <f t="shared" si="5"/>
        <v>110601497.15000007</v>
      </c>
      <c r="Q53" s="164">
        <f t="shared" si="18"/>
        <v>3722601.45</v>
      </c>
      <c r="R53" s="29">
        <f t="shared" si="3"/>
        <v>1536.0203700236887</v>
      </c>
      <c r="S53" s="5">
        <f>SUM($Q$7:$Q53)/T53+213</f>
        <v>2517322.3436170225</v>
      </c>
      <c r="T53" s="18">
        <v>47</v>
      </c>
      <c r="U53" s="138"/>
      <c r="V53" s="137"/>
      <c r="W53" s="105"/>
      <c r="X53" s="167"/>
      <c r="Y53" s="156">
        <f t="shared" si="19"/>
        <v>-3228977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2378337.7208333346</v>
      </c>
      <c r="P54" s="7">
        <f t="shared" si="5"/>
        <v>114160210.60000007</v>
      </c>
      <c r="Q54" s="164">
        <f t="shared" si="18"/>
        <v>3722599.45</v>
      </c>
      <c r="R54" s="29">
        <f t="shared" si="3"/>
        <v>1551.3446669229431</v>
      </c>
      <c r="S54" s="5">
        <f>SUM($Q$7:$Q54)/T54+213</f>
        <v>2542436.7208333346</v>
      </c>
      <c r="T54" s="18">
        <v>48</v>
      </c>
      <c r="U54" s="138"/>
      <c r="V54" s="137"/>
      <c r="W54" s="105"/>
      <c r="X54" s="167"/>
      <c r="Y54" s="156">
        <f t="shared" si="19"/>
        <v>-3228976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2402426.9806122463</v>
      </c>
      <c r="P55" s="7">
        <f t="shared" si="5"/>
        <v>117718922.05000007</v>
      </c>
      <c r="Q55" s="164">
        <f t="shared" si="18"/>
        <v>3722597.45</v>
      </c>
      <c r="R55" s="29">
        <f t="shared" si="3"/>
        <v>1566.0434574107894</v>
      </c>
      <c r="S55" s="5">
        <f>SUM($Q$7:$Q55)/T55+213</f>
        <v>2566525.9806122463</v>
      </c>
      <c r="T55" s="18">
        <v>49</v>
      </c>
      <c r="U55" s="138"/>
      <c r="V55" s="137"/>
      <c r="W55" s="105"/>
      <c r="X55" s="167"/>
      <c r="Y55" s="156">
        <f t="shared" si="19"/>
        <v>-3228975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5"/>
  <sheetViews>
    <sheetView topLeftCell="A4987" workbookViewId="0">
      <selection activeCell="D5005" sqref="D50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2023-11-17T10:50:27Z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